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Циолковского 19" sheetId="1" r:id="rId1"/>
  </sheets>
  <externalReferences>
    <externalReference r:id="rId2"/>
  </externalReferences>
  <definedNames>
    <definedName name="Z_6E36EA37_049E_4FAE_B719_2847CD16F858_.wvu.Cols" localSheetId="0" hidden="1">'Циолковского 19'!#REF!,'Циолковского 19'!#REF!</definedName>
    <definedName name="Z_6E36EA37_049E_4FAE_B719_2847CD16F858_.wvu.Rows" localSheetId="0" hidden="1">'Циолковского 19'!$42:$45</definedName>
    <definedName name="Z_73C0D023_21BD_4441_8EFA_957546C15799_.wvu.Cols" localSheetId="0" hidden="1">'Циолковского 19'!#REF!,'Циолковского 19'!#REF!</definedName>
    <definedName name="Z_73C0D023_21BD_4441_8EFA_957546C15799_.wvu.Rows" localSheetId="0" hidden="1">'Циолковского 19'!$42:$45</definedName>
    <definedName name="_xlnm.Print_Area" localSheetId="0">'Циолковского 19'!$A$1:$G$60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<sst xmlns="http://schemas.openxmlformats.org/spreadsheetml/2006/main" count="62" uniqueCount="53">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</sst>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3">
          <cell r="W183">
            <v>41488.761716100504</v>
          </cell>
          <cell r="X183">
            <v>14749.630944612647</v>
          </cell>
          <cell r="Y183">
            <v>135068.89549999998</v>
          </cell>
          <cell r="AA183">
            <v>4326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4037.6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Y183">
            <v>135204.57278335022</v>
          </cell>
          <cell r="BB183">
            <v>0</v>
          </cell>
          <cell r="BC183">
            <v>0</v>
          </cell>
          <cell r="CN183">
            <v>17618.756563742147</v>
          </cell>
          <cell r="CO183">
            <v>3611.0765533521617</v>
          </cell>
          <cell r="CP183">
            <v>1842.8554000000001</v>
          </cell>
          <cell r="DB183">
            <v>0</v>
          </cell>
          <cell r="DG183">
            <v>15048.482229671785</v>
          </cell>
          <cell r="DU183">
            <v>82739.713665025585</v>
          </cell>
          <cell r="DV183">
            <v>17292.411753679473</v>
          </cell>
          <cell r="DW183">
            <v>16893.5553</v>
          </cell>
          <cell r="EK183">
            <v>0</v>
          </cell>
          <cell r="EQ183">
            <v>64278.713039418959</v>
          </cell>
          <cell r="FB183">
            <v>82226.667938848594</v>
          </cell>
          <cell r="FC183">
            <v>16811.789188618066</v>
          </cell>
          <cell r="FD183">
            <v>206.65199999999999</v>
          </cell>
          <cell r="FL183">
            <v>0</v>
          </cell>
          <cell r="FS183">
            <v>26344.969568706474</v>
          </cell>
          <cell r="FX183">
            <v>37038.782142174467</v>
          </cell>
          <cell r="FY183">
            <v>7554.647374778162</v>
          </cell>
          <cell r="FZ183">
            <v>0</v>
          </cell>
          <cell r="GG183">
            <v>55.08</v>
          </cell>
          <cell r="GL183">
            <v>11666.015786379694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8.441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1534134.8099999998</v>
      </c>
      <c r="F9" s="16">
        <f t="shared" ref="F9:G9" si="0">SUM(F10:F14)</f>
        <v>1463345.79</v>
      </c>
      <c r="G9" s="16">
        <f t="shared" si="0"/>
        <v>234815.09000000003</v>
      </c>
    </row>
    <row r="10" spans="1:7" ht="13.2" customHeight="1" x14ac:dyDescent="0.3">
      <c r="A10" s="64" t="s">
        <v>9</v>
      </c>
      <c r="B10" s="65"/>
      <c r="C10" s="65"/>
      <c r="D10" s="66"/>
      <c r="E10" s="17">
        <v>564192.9</v>
      </c>
      <c r="F10" s="17">
        <v>512395.19</v>
      </c>
      <c r="G10" s="18">
        <v>131214.13</v>
      </c>
    </row>
    <row r="11" spans="1:7" ht="14.4" customHeight="1" x14ac:dyDescent="0.3">
      <c r="A11" s="64" t="s">
        <v>10</v>
      </c>
      <c r="B11" s="65"/>
      <c r="C11" s="65"/>
      <c r="D11" s="66"/>
      <c r="E11" s="17">
        <v>378881.3</v>
      </c>
      <c r="F11" s="17">
        <v>374816.14</v>
      </c>
      <c r="G11" s="18">
        <v>40115.910000000003</v>
      </c>
    </row>
    <row r="12" spans="1:7" ht="13.95" customHeight="1" x14ac:dyDescent="0.3">
      <c r="A12" s="64" t="s">
        <v>11</v>
      </c>
      <c r="B12" s="65"/>
      <c r="C12" s="65"/>
      <c r="D12" s="66"/>
      <c r="E12" s="17">
        <v>116784.16</v>
      </c>
      <c r="F12" s="17">
        <v>115179.58</v>
      </c>
      <c r="G12" s="18">
        <v>11986.13</v>
      </c>
    </row>
    <row r="13" spans="1:7" ht="13.5" customHeight="1" x14ac:dyDescent="0.3">
      <c r="A13" s="64" t="s">
        <v>12</v>
      </c>
      <c r="B13" s="65"/>
      <c r="C13" s="65"/>
      <c r="D13" s="66"/>
      <c r="E13" s="17">
        <v>145869.78</v>
      </c>
      <c r="F13" s="17">
        <v>144237.9</v>
      </c>
      <c r="G13" s="18">
        <v>14337.32</v>
      </c>
    </row>
    <row r="14" spans="1:7" ht="14.4" customHeight="1" x14ac:dyDescent="0.3">
      <c r="A14" s="68" t="s">
        <v>13</v>
      </c>
      <c r="B14" s="68"/>
      <c r="C14" s="68"/>
      <c r="D14" s="68"/>
      <c r="E14" s="17">
        <v>328406.67</v>
      </c>
      <c r="F14" s="17">
        <v>316716.98</v>
      </c>
      <c r="G14" s="18">
        <v>37161.599999999999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1045318.42</v>
      </c>
      <c r="F15" s="16">
        <f t="shared" ref="F15:G15" si="1">SUM(F16:F19)</f>
        <v>1184989.98</v>
      </c>
      <c r="G15" s="16">
        <f t="shared" si="1"/>
        <v>81397.150000000009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1006189.3</v>
      </c>
      <c r="F16" s="17">
        <v>1147083.3</v>
      </c>
      <c r="G16" s="18">
        <v>76831.19</v>
      </c>
    </row>
    <row r="17" spans="1:9" ht="15.6" x14ac:dyDescent="0.3">
      <c r="A17" s="68" t="s">
        <v>44</v>
      </c>
      <c r="B17" s="68"/>
      <c r="C17" s="68"/>
      <c r="D17" s="68"/>
      <c r="E17" s="17">
        <v>1397.28</v>
      </c>
      <c r="F17" s="17">
        <v>1359.7</v>
      </c>
      <c r="G17" s="18">
        <v>160.41</v>
      </c>
    </row>
    <row r="18" spans="1:9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9" ht="15.6" x14ac:dyDescent="0.3">
      <c r="A19" s="68" t="s">
        <v>46</v>
      </c>
      <c r="B19" s="68"/>
      <c r="C19" s="68"/>
      <c r="D19" s="68"/>
      <c r="E19" s="17">
        <v>37731.839999999997</v>
      </c>
      <c r="F19" s="17">
        <v>36546.980000000003</v>
      </c>
      <c r="G19" s="18">
        <v>4405.55</v>
      </c>
    </row>
    <row r="20" spans="1:9" ht="15.6" x14ac:dyDescent="0.3">
      <c r="A20" s="67" t="s">
        <v>14</v>
      </c>
      <c r="B20" s="67"/>
      <c r="C20" s="67"/>
      <c r="D20" s="67"/>
      <c r="E20" s="34">
        <f>E21</f>
        <v>4324.32</v>
      </c>
      <c r="F20" s="34">
        <f t="shared" ref="F20:G20" si="2">F21</f>
        <v>4330.25</v>
      </c>
      <c r="G20" s="34">
        <f t="shared" si="2"/>
        <v>423.78</v>
      </c>
    </row>
    <row r="21" spans="1:9" ht="15.6" x14ac:dyDescent="0.3">
      <c r="A21" s="68" t="s">
        <v>15</v>
      </c>
      <c r="B21" s="68"/>
      <c r="C21" s="68"/>
      <c r="D21" s="68"/>
      <c r="E21" s="17">
        <v>4324.32</v>
      </c>
      <c r="F21" s="17">
        <v>4330.25</v>
      </c>
      <c r="G21" s="18">
        <v>423.78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668249.05265288008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330837.86094406334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нар'!W183</f>
        <v>41488.761716100504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нар'!X183</f>
        <v>14749.630944612647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нар'!Y183</f>
        <v>135068.89549999998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нар'!AA183+'[1]УК ВР декабрь нар'!AB183+'[1]УК ВР декабрь нар'!AC183+'[1]УК ВР декабрь нар'!AD183+'[1]УК ВР декабрь нар'!AE183+'[1]УК ВР декабрь нар'!AF183+'[1]УК ВР декабрь нар'!AG183+'[1]УК ВР декабрь нар'!AH183+'[1]УК ВР декабрь нар'!AJ183+'[1]УК ВР декабрь нар'!AL183+'[1]УК ВР декабрь нар'!AN183+'[1]УК ВР декабрь нар'!AO183+'[1]УК ВР декабрь нар'!AP183+'[1]УК ВР декабрь нар'!AQ183+'[1]УК ВР декабрь нар'!AR183+'[1]УК ВР декабрь нар'!AT183</f>
        <v>4326</v>
      </c>
      <c r="I30" s="28"/>
    </row>
    <row r="31" spans="1:9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нар'!AY183</f>
        <v>135204.57278335022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SUM(F34:F38)+29278.9</f>
        <v>252642.06450489015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нар'!CN183+'[1]УК ВР декабрь нар'!DU183</f>
        <v>100358.47022876774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нар'!CO183+'[1]УК ВР декабрь нар'!DV183</f>
        <v>20903.488307031635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нар'!CP183+'[1]УК ВР декабрь нар'!DW183</f>
        <v>18736.4107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нар'!AI183+'[1]УК ВР декабрь нар'!AJ183+'[1]УК ВР декабрь нар'!AS183+'[1]УК ВР декабрь нар'!BC183+'[1]УК ВР декабрь нар'!DB183+'[1]УК ВР декабрь нар'!EK183+'[1]УК ВР декабрь нар'!AM183</f>
        <v>4037.6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нар'!DG183+'[1]УК ВР декабрь нар'!EQ183</f>
        <v>79327.195269090749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SUM(F40:F48)+71808.6</f>
        <v>253713.20399950544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нар'!FB183+'[1]УК ВР декабрь нар'!FX183</f>
        <v>119265.45008102307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нар'!FC183+'[1]УК ВР декабрь нар'!FY183</f>
        <v>24366.43656339623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нар'!FD183+'[1]УК ВР декабрь нар'!FZ183</f>
        <v>206.65199999999999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нар'!GG183+'[1]УК ВР декабрь нар'!FL183+'[1]УК ВР декабрь нар'!BB183+'[1]УК ВР декабрь нар'!AK183</f>
        <v>55.08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нар'!FS183+'[1]УК ВР декабрь нар'!GL183</f>
        <v>38010.985355086166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837193.12944845902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151044.44</v>
      </c>
      <c r="I51" s="28"/>
      <c r="K51" s="28"/>
      <c r="L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59955.14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91089.3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988237.56944845896</v>
      </c>
      <c r="H55" s="28"/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1006189.3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1147083.3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686200.78320442117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19</vt:lpstr>
      <vt:lpstr>'Циолковского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2018-03-30T12:03:29Z</cp:lastPrinted>
  <dcterms:created xsi:type="dcterms:W3CDTF">2013-05-24T09:13:10Z</dcterms:created>
  <dcterms:modified xsi:type="dcterms:W3CDTF">2019-03-07T07:28:57Z</dcterms:modified>
</cp:coreProperties>
</file>